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OUTAGE!$A$4:$L$70</definedName>
    <definedName name="A">[1]Sheet1!$A$3:$A$13</definedName>
    <definedName name="BREAKDOWN">Sheet1!$A$3:$A$13</definedName>
    <definedName name="_xlnm.Print_Area" localSheetId="1">OUTAGE!$A$1:$L$70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6" i="3"/>
  <c r="F32"/>
  <c r="F18"/>
  <c r="F63"/>
  <c r="F21"/>
  <c r="F46"/>
  <c r="F39"/>
  <c r="F12"/>
  <c r="F8"/>
  <c r="F36"/>
  <c r="F24"/>
  <c r="F35"/>
  <c r="F68"/>
  <c r="F47"/>
  <c r="F42"/>
  <c r="F7"/>
  <c r="F69"/>
  <c r="F37"/>
  <c r="F22"/>
  <c r="F61"/>
  <c r="F48"/>
  <c r="F6"/>
  <c r="F14"/>
  <c r="F20"/>
  <c r="F45"/>
  <c r="F25"/>
  <c r="F41"/>
  <c r="F65"/>
  <c r="F19"/>
  <c r="F28"/>
  <c r="F66"/>
  <c r="F13"/>
  <c r="F55"/>
  <c r="F10"/>
  <c r="F67"/>
  <c r="F56"/>
  <c r="F57"/>
  <c r="F15"/>
  <c r="F49"/>
  <c r="F44"/>
  <c r="F5"/>
  <c r="F9"/>
  <c r="F16"/>
  <c r="F43"/>
  <c r="F17"/>
  <c r="F30"/>
  <c r="F52"/>
  <c r="F51"/>
  <c r="F58"/>
  <c r="F31"/>
  <c r="F29"/>
  <c r="F62"/>
  <c r="F70"/>
  <c r="F50"/>
  <c r="F53"/>
  <c r="F33"/>
  <c r="F40"/>
  <c r="F59"/>
  <c r="F38"/>
  <c r="F34"/>
  <c r="F64"/>
  <c r="F11"/>
  <c r="F23"/>
  <c r="F54"/>
  <c r="F27"/>
  <c r="F60"/>
</calcChain>
</file>

<file path=xl/sharedStrings.xml><?xml version="1.0" encoding="utf-8"?>
<sst xmlns="http://schemas.openxmlformats.org/spreadsheetml/2006/main" count="452" uniqueCount="145">
  <si>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</si>
  <si>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</si>
  <si>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</si>
  <si>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</si>
  <si>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</si>
  <si>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</si>
  <si>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</si>
  <si>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</si>
  <si>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</si>
  <si>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</si>
  <si>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</si>
  <si>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</si>
  <si>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</si>
  <si>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</si>
  <si>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</si>
  <si>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</si>
  <si>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</si>
  <si>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</si>
  <si>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</si>
  <si>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</si>
  <si>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</si>
  <si>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</si>
  <si>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</si>
  <si>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</si>
  <si>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</si>
  <si>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</si>
  <si>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DRG</t>
  </si>
  <si>
    <t>PHG</t>
  </si>
  <si>
    <t>YVR</t>
  </si>
  <si>
    <t>CCK</t>
  </si>
  <si>
    <t>JLM</t>
  </si>
  <si>
    <t>KWN</t>
  </si>
  <si>
    <t>SRD</t>
  </si>
  <si>
    <t>PREVENTIVE MAINTENANCE</t>
  </si>
  <si>
    <t>PREVENTIVE MAINTENANCE CARRIED OUT</t>
  </si>
  <si>
    <t>KRN</t>
  </si>
  <si>
    <t>LNR</t>
  </si>
  <si>
    <t>DGN</t>
  </si>
  <si>
    <t>PNR</t>
  </si>
  <si>
    <t>VSE</t>
  </si>
  <si>
    <t>BLOCK D-PANDAV NAGAR</t>
  </si>
  <si>
    <t>GHONDA PATTI CHAUHAN</t>
  </si>
  <si>
    <t>COMMUNITY CENTRE-JAMA MASZID</t>
  </si>
  <si>
    <t>BLOCK G-PREET VIHAR</t>
  </si>
  <si>
    <t>BLOCK E-NEW SILAMPURI PHASE II</t>
  </si>
  <si>
    <t>BLOCK C-PANDAV NAGAR</t>
  </si>
  <si>
    <t>OUTAGE REPORT FOR:06:00HRS. OF 27.03.2018 TO 06:00 HRS OF 28.03.2018</t>
  </si>
  <si>
    <t>27.03.2018</t>
  </si>
  <si>
    <t>REPLACEMENT OF PIERCING CONNECTOR</t>
  </si>
  <si>
    <t>TRIPPING</t>
  </si>
  <si>
    <t>TRANSIENT FAULT</t>
  </si>
  <si>
    <t>CABLE FAULTY AREA BACKFEEDED</t>
  </si>
  <si>
    <t>TO ATTEND FAULT IN THE LINE</t>
  </si>
  <si>
    <t>HVDS DP FUSE BLOWN SAME REPLACED</t>
  </si>
  <si>
    <t>EXTERNAL ELEMENT FOUND ON LINE SAME REMOVED</t>
  </si>
  <si>
    <t>LOAD UNBALANCED</t>
  </si>
  <si>
    <t>LOAD BALANCING CARRIED OUT</t>
  </si>
  <si>
    <t>PIERCING CONNECTOR REPLACED</t>
  </si>
  <si>
    <t>BIRDAGE FOUND ON LINE SAME REMOVED</t>
  </si>
  <si>
    <t>SOCKET BURNT SAME REPLACED</t>
  </si>
  <si>
    <t>LT SOCKET DAMAGED SAME REPLACED</t>
  </si>
  <si>
    <t>FOR INSTALLING FPI</t>
  </si>
  <si>
    <t>FPI INSTALLED AT RMU</t>
  </si>
  <si>
    <t>FOR ATTENDING CONSUMER COMPLAINT</t>
  </si>
  <si>
    <t>SERVICE LINE FOUND LOOSE SAME ATTENDED</t>
  </si>
  <si>
    <t>LT LEAD FAULTY SAME REPAIRED</t>
  </si>
  <si>
    <t>FAULT IN RMU SAME ATTENDED</t>
  </si>
  <si>
    <t>OIL LEAKAGE PROBLEM IN TRANSFORMER</t>
  </si>
  <si>
    <t>OIL LEAKAGE PROBLEM ATTENDED</t>
  </si>
  <si>
    <t>FOR CONNECTING NEW CABLE</t>
  </si>
  <si>
    <t>NEW CABLE CONNECTED</t>
  </si>
  <si>
    <t>HVDS LEAD FAULTY SAME REPAIRED</t>
  </si>
  <si>
    <t>LT JUMPER SNAPPED SAME REPLACED</t>
  </si>
  <si>
    <t>WIRE DAMAGED DUE TO FLASH ON POLE</t>
  </si>
  <si>
    <t>DAMAGED WIRE REPAIRED</t>
  </si>
  <si>
    <t>LT LEAD FAULTY</t>
  </si>
  <si>
    <t>LT LEAD REPAIRED</t>
  </si>
  <si>
    <t>FEEDER PILLAR DAMAGED</t>
  </si>
  <si>
    <t>FEEDER PILLAR REPLACED</t>
  </si>
  <si>
    <t>POLE SHIFTED ON RQUEST OF CONSUMER</t>
  </si>
  <si>
    <t>POLE SHIFTING WORK</t>
  </si>
  <si>
    <t>HT LEAD FAULTY SAME REPAIRED</t>
  </si>
  <si>
    <t>LTAB FAULTY SAME REPAIRED</t>
  </si>
  <si>
    <t>HVDS CABLE FAULTY SAME REPAIRED</t>
  </si>
  <si>
    <t xml:space="preserve">CABLE END BOX DAMAGED </t>
  </si>
  <si>
    <t>CABLE END BOX REPAIRED</t>
  </si>
  <si>
    <t>SUBHASH PARK-GORAKH PARK,</t>
  </si>
  <si>
    <t>BLOCK E-SUBHASH MOHALLA</t>
  </si>
  <si>
    <t>ARVIND NAGAR-GHONDA</t>
  </si>
  <si>
    <t>JAFFRABAD-MAUJ PUR</t>
  </si>
  <si>
    <t>INDIRA CAMP-JHILMIL INDUSTRIAL AREA</t>
  </si>
  <si>
    <t>EAST ROHTASH NAGAR-SHAHDARA</t>
  </si>
  <si>
    <t>BLOCK E-JHILMIL COLONY</t>
  </si>
  <si>
    <t>OLD SEELAMPUR DHRAM PURA</t>
  </si>
  <si>
    <t>BLOCK J-SILAMPUR COLONY</t>
  </si>
  <si>
    <t>DMS COLONY-PREM NAGAR</t>
  </si>
  <si>
    <t>BADARPUR KHADAR KWR</t>
  </si>
  <si>
    <t>KAMAL VIHAR</t>
  </si>
  <si>
    <t>RAM NAGAR PHG</t>
  </si>
  <si>
    <t>BLOCK 23 WEST PATEL NAGAR</t>
  </si>
  <si>
    <t>GAGAN VIHAR</t>
  </si>
  <si>
    <t>BLOCK B-DALLU PURA VSE</t>
  </si>
  <si>
    <t>WEAVERS COMPLEX NNG</t>
  </si>
  <si>
    <t>GORAKH PARK DWARKAPURI</t>
  </si>
  <si>
    <t xml:space="preserve">KARKARDOOMA VILLAGE </t>
  </si>
  <si>
    <t>SUBHASH MARG CCK</t>
  </si>
  <si>
    <t xml:space="preserve">A-BLOCK TAHIRPUR </t>
  </si>
  <si>
    <t>DDA COMPLEX PRASAD NAGAR</t>
  </si>
  <si>
    <t>MOONGA NAGAR</t>
  </si>
  <si>
    <t>GHAZIPUR FISH MARKET</t>
  </si>
  <si>
    <t>PART OF TOWN HALL AREA</t>
  </si>
  <si>
    <t>PAHARGANJ DISPENSARY PHG</t>
  </si>
  <si>
    <t>MANDOLI VILLAGE NNG</t>
  </si>
  <si>
    <t>ZAFRABAD YVR</t>
  </si>
  <si>
    <t>KONDALI GHARAULI</t>
  </si>
  <si>
    <t>MCD CAR PARKING DRG</t>
  </si>
  <si>
    <t>OLD HAUZ QUAZI CCK</t>
  </si>
  <si>
    <t>C BLOCK KRISHNA NAGAR</t>
  </si>
  <si>
    <t>JANTA COLONY DWARKAPURI</t>
  </si>
  <si>
    <t>HOLY CHOWK PATEL NAGAR</t>
  </si>
  <si>
    <t>LAKSHMI NAGAR BLOCK J&amp;K</t>
  </si>
  <si>
    <t>31 BLOCK TRILOKPURI</t>
  </si>
  <si>
    <t>BLOCK A-NEW SILAMPURI PHASE IV</t>
  </si>
  <si>
    <t>C-BLOCK SEEMAPURI</t>
  </si>
  <si>
    <t>RAGHUBARPURA NO 2-SEELAMPUR</t>
  </si>
  <si>
    <t>B BLOCK MAYUR VIHAR PHASE 2</t>
  </si>
  <si>
    <t>BABU NAGAR KWR</t>
  </si>
  <si>
    <t>DAYA NAND VIHAR-ANAND VIHAR</t>
  </si>
  <si>
    <t>D BLOCK HARSH VIHAR</t>
  </si>
  <si>
    <t>C-6 YAMUNA VIHAR</t>
  </si>
  <si>
    <t>SHRESHTHA VIHAR</t>
  </si>
  <si>
    <t>F&amp;C BLOCK KARAWAL NAGAR</t>
  </si>
  <si>
    <t>SHIV VIHAR PHASE-6</t>
  </si>
  <si>
    <t>SOME PART OF PHG</t>
  </si>
  <si>
    <t>BLOCK R-BRAHM PURI</t>
  </si>
  <si>
    <t>BLOCK B-MANUJPUR</t>
  </si>
  <si>
    <t>KAL;A MASJID DRG</t>
  </si>
  <si>
    <t>BLOCK C1-NEW ASHOK NAGAR</t>
  </si>
  <si>
    <t>BLOCK A-EAST GOKUL PURI</t>
  </si>
  <si>
    <t>MAUJPUR VILLAGE</t>
  </si>
  <si>
    <t>B- BLOCK HARSH VIHAR</t>
  </si>
  <si>
    <t>BLOCK B-BHAGAT SINGH COLONY</t>
  </si>
  <si>
    <t>TUNDA NAGAR-BHAGIRATHI VIHAR</t>
  </si>
  <si>
    <t>AMBEDKAR BASTI GHONDA</t>
  </si>
  <si>
    <t>D BLOCK LAXMI NAGAR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</si>
</sst>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0"/>
  <sheetViews>
    <sheetView tabSelected="1" view="pageBreakPreview" zoomScale="80" zoomScaleNormal="75" zoomScaleSheetLayoutView="80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8.28515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0.5" customHeight="1">
      <c r="A5" s="5">
        <v>1</v>
      </c>
      <c r="B5" s="3" t="s">
        <v>47</v>
      </c>
      <c r="C5" s="9" t="s">
        <v>29</v>
      </c>
      <c r="D5" s="7">
        <v>43186.434027777781</v>
      </c>
      <c r="E5" s="7">
        <v>43186.538043981483</v>
      </c>
      <c r="F5" s="3">
        <f t="shared" ref="F5:F36" si="0">E5-D5</f>
        <v>0.10401620370248565</v>
      </c>
      <c r="G5" s="4" t="s">
        <v>17</v>
      </c>
      <c r="H5" s="4" t="s">
        <v>33</v>
      </c>
      <c r="I5" s="4" t="s">
        <v>34</v>
      </c>
      <c r="J5" s="4" t="s">
        <v>105</v>
      </c>
      <c r="K5" s="6">
        <v>64</v>
      </c>
      <c r="L5" s="4" t="s">
        <v>34</v>
      </c>
    </row>
    <row r="6" spans="1:12" ht="40.5" customHeight="1">
      <c r="A6" s="5">
        <v>2</v>
      </c>
      <c r="B6" s="3" t="s">
        <v>47</v>
      </c>
      <c r="C6" s="9" t="s">
        <v>29</v>
      </c>
      <c r="D6" s="7">
        <v>43186.451099537036</v>
      </c>
      <c r="E6" s="7">
        <v>43186.53125</v>
      </c>
      <c r="F6" s="3">
        <f t="shared" si="0"/>
        <v>8.0150462963501923E-2</v>
      </c>
      <c r="G6" s="4" t="s">
        <v>16</v>
      </c>
      <c r="H6" s="4" t="s">
        <v>55</v>
      </c>
      <c r="I6" s="4" t="s">
        <v>56</v>
      </c>
      <c r="J6" s="4" t="s">
        <v>110</v>
      </c>
      <c r="K6" s="6">
        <v>40</v>
      </c>
      <c r="L6" s="4"/>
    </row>
    <row r="7" spans="1:12" ht="40.5" customHeight="1">
      <c r="A7" s="5">
        <v>3</v>
      </c>
      <c r="B7" s="3" t="s">
        <v>47</v>
      </c>
      <c r="C7" s="9" t="s">
        <v>29</v>
      </c>
      <c r="D7" s="7">
        <v>43186.471122685187</v>
      </c>
      <c r="E7" s="7">
        <v>43186.538240740738</v>
      </c>
      <c r="F7" s="3">
        <f t="shared" si="0"/>
        <v>6.7118055550963618E-2</v>
      </c>
      <c r="G7" s="4" t="s">
        <v>16</v>
      </c>
      <c r="H7" s="4" t="s">
        <v>52</v>
      </c>
      <c r="I7" s="4" t="s">
        <v>60</v>
      </c>
      <c r="J7" s="4" t="s">
        <v>116</v>
      </c>
      <c r="K7" s="6">
        <v>54</v>
      </c>
      <c r="L7" s="4"/>
    </row>
    <row r="8" spans="1:12" ht="40.5" customHeight="1">
      <c r="A8" s="5">
        <v>4</v>
      </c>
      <c r="B8" s="3" t="s">
        <v>47</v>
      </c>
      <c r="C8" s="9" t="s">
        <v>37</v>
      </c>
      <c r="D8" s="7">
        <v>43186.428541666668</v>
      </c>
      <c r="E8" s="7">
        <v>43186.493055555555</v>
      </c>
      <c r="F8" s="3">
        <f t="shared" si="0"/>
        <v>6.451388888672227E-2</v>
      </c>
      <c r="G8" s="4" t="s">
        <v>16</v>
      </c>
      <c r="H8" s="4" t="s">
        <v>52</v>
      </c>
      <c r="I8" s="4" t="s">
        <v>54</v>
      </c>
      <c r="J8" s="4" t="s">
        <v>103</v>
      </c>
      <c r="K8" s="6">
        <v>69</v>
      </c>
      <c r="L8" s="4"/>
    </row>
    <row r="9" spans="1:12" ht="40.5" customHeight="1">
      <c r="A9" s="5">
        <v>5</v>
      </c>
      <c r="B9" s="3" t="s">
        <v>47</v>
      </c>
      <c r="C9" s="9" t="s">
        <v>37</v>
      </c>
      <c r="D9" s="7">
        <v>43186.4375</v>
      </c>
      <c r="E9" s="7">
        <v>43186.538194444445</v>
      </c>
      <c r="F9" s="3">
        <f t="shared" si="0"/>
        <v>0.10069444444525288</v>
      </c>
      <c r="G9" s="4" t="s">
        <v>17</v>
      </c>
      <c r="H9" s="4" t="s">
        <v>33</v>
      </c>
      <c r="I9" s="4" t="s">
        <v>34</v>
      </c>
      <c r="J9" s="4" t="s">
        <v>106</v>
      </c>
      <c r="K9" s="6">
        <v>164</v>
      </c>
      <c r="L9" s="4" t="s">
        <v>34</v>
      </c>
    </row>
    <row r="10" spans="1:12" ht="40.5" customHeight="1">
      <c r="A10" s="5">
        <v>6</v>
      </c>
      <c r="B10" s="3" t="s">
        <v>47</v>
      </c>
      <c r="C10" s="9" t="s">
        <v>37</v>
      </c>
      <c r="D10" s="7">
        <v>43186.451388888891</v>
      </c>
      <c r="E10" s="7">
        <v>43186.742905092593</v>
      </c>
      <c r="F10" s="3">
        <f t="shared" si="0"/>
        <v>0.29151620370248565</v>
      </c>
      <c r="G10" s="4" t="s">
        <v>17</v>
      </c>
      <c r="H10" s="4" t="s">
        <v>33</v>
      </c>
      <c r="I10" s="4" t="s">
        <v>34</v>
      </c>
      <c r="J10" s="4" t="s">
        <v>90</v>
      </c>
      <c r="K10" s="6">
        <v>435</v>
      </c>
      <c r="L10" s="4" t="s">
        <v>34</v>
      </c>
    </row>
    <row r="11" spans="1:12" ht="40.5" customHeight="1">
      <c r="A11" s="5">
        <v>7</v>
      </c>
      <c r="B11" s="3" t="s">
        <v>47</v>
      </c>
      <c r="C11" s="9" t="s">
        <v>37</v>
      </c>
      <c r="D11" s="7">
        <v>43186.497916666667</v>
      </c>
      <c r="E11" s="7">
        <v>43186.570474537039</v>
      </c>
      <c r="F11" s="3">
        <f t="shared" si="0"/>
        <v>7.2557870371383615E-2</v>
      </c>
      <c r="G11" s="4" t="s">
        <v>16</v>
      </c>
      <c r="H11" s="4" t="s">
        <v>52</v>
      </c>
      <c r="I11" s="4" t="s">
        <v>65</v>
      </c>
      <c r="J11" s="4" t="s">
        <v>123</v>
      </c>
      <c r="K11" s="6">
        <v>160</v>
      </c>
      <c r="L11" s="4"/>
    </row>
    <row r="12" spans="1:12" ht="40.5" customHeight="1">
      <c r="A12" s="5">
        <v>8</v>
      </c>
      <c r="B12" s="3" t="s">
        <v>47</v>
      </c>
      <c r="C12" s="9" t="s">
        <v>26</v>
      </c>
      <c r="D12" s="7">
        <v>43186.46979166667</v>
      </c>
      <c r="E12" s="7">
        <v>43186.544907407406</v>
      </c>
      <c r="F12" s="3">
        <f t="shared" si="0"/>
        <v>7.511574073578231E-2</v>
      </c>
      <c r="G12" s="4" t="s">
        <v>16</v>
      </c>
      <c r="H12" s="4" t="s">
        <v>52</v>
      </c>
      <c r="I12" s="4" t="s">
        <v>59</v>
      </c>
      <c r="J12" s="4" t="s">
        <v>115</v>
      </c>
      <c r="K12" s="6">
        <v>64</v>
      </c>
      <c r="L12" s="4"/>
    </row>
    <row r="13" spans="1:12" ht="40.5" customHeight="1">
      <c r="A13" s="5">
        <v>9</v>
      </c>
      <c r="B13" s="3" t="s">
        <v>47</v>
      </c>
      <c r="C13" s="9" t="s">
        <v>26</v>
      </c>
      <c r="D13" s="7">
        <v>43186.560648148145</v>
      </c>
      <c r="E13" s="7">
        <v>43186.642430555556</v>
      </c>
      <c r="F13" s="3">
        <f t="shared" si="0"/>
        <v>8.1782407411083113E-2</v>
      </c>
      <c r="G13" s="4" t="s">
        <v>16</v>
      </c>
      <c r="H13" s="4" t="s">
        <v>75</v>
      </c>
      <c r="I13" s="4" t="s">
        <v>76</v>
      </c>
      <c r="J13" s="4" t="s">
        <v>136</v>
      </c>
      <c r="K13" s="6">
        <v>103</v>
      </c>
      <c r="L13" s="4"/>
    </row>
    <row r="14" spans="1:12" ht="40.5" customHeight="1">
      <c r="A14" s="5">
        <v>10</v>
      </c>
      <c r="B14" s="3" t="s">
        <v>47</v>
      </c>
      <c r="C14" s="9" t="s">
        <v>26</v>
      </c>
      <c r="D14" s="7">
        <v>43186.628472222219</v>
      </c>
      <c r="E14" s="7">
        <v>43186.6952662037</v>
      </c>
      <c r="F14" s="3">
        <f t="shared" si="0"/>
        <v>6.6793981481168885E-2</v>
      </c>
      <c r="G14" s="4" t="s">
        <v>17</v>
      </c>
      <c r="H14" s="4" t="s">
        <v>33</v>
      </c>
      <c r="I14" s="4" t="s">
        <v>34</v>
      </c>
      <c r="J14" s="4" t="s">
        <v>42</v>
      </c>
      <c r="K14" s="6">
        <v>299</v>
      </c>
      <c r="L14" s="4"/>
    </row>
    <row r="15" spans="1:12" ht="40.5" customHeight="1">
      <c r="A15" s="5">
        <v>11</v>
      </c>
      <c r="B15" s="3" t="s">
        <v>47</v>
      </c>
      <c r="C15" s="9" t="s">
        <v>30</v>
      </c>
      <c r="D15" s="7">
        <v>43186.431250000001</v>
      </c>
      <c r="E15" s="7">
        <v>43186.486574074072</v>
      </c>
      <c r="F15" s="3">
        <f t="shared" si="0"/>
        <v>5.5324074070085771E-2</v>
      </c>
      <c r="G15" s="4" t="s">
        <v>17</v>
      </c>
      <c r="H15" s="4" t="s">
        <v>33</v>
      </c>
      <c r="I15" s="4" t="s">
        <v>34</v>
      </c>
      <c r="J15" s="4" t="s">
        <v>104</v>
      </c>
      <c r="K15" s="6">
        <v>88</v>
      </c>
      <c r="L15" s="4"/>
    </row>
    <row r="16" spans="1:12" ht="40.5" customHeight="1">
      <c r="A16" s="5">
        <v>12</v>
      </c>
      <c r="B16" s="3" t="s">
        <v>47</v>
      </c>
      <c r="C16" s="9" t="s">
        <v>30</v>
      </c>
      <c r="D16" s="7">
        <v>43186.458333333336</v>
      </c>
      <c r="E16" s="7">
        <v>43186.537361111114</v>
      </c>
      <c r="F16" s="3">
        <f t="shared" si="0"/>
        <v>7.9027777777810115E-2</v>
      </c>
      <c r="G16" s="4" t="s">
        <v>17</v>
      </c>
      <c r="H16" s="4" t="s">
        <v>33</v>
      </c>
      <c r="I16" s="4" t="s">
        <v>34</v>
      </c>
      <c r="J16" s="4" t="s">
        <v>91</v>
      </c>
      <c r="K16" s="6">
        <v>10</v>
      </c>
      <c r="L16" s="4"/>
    </row>
    <row r="17" spans="1:12" ht="40.5" customHeight="1">
      <c r="A17" s="5">
        <v>13</v>
      </c>
      <c r="B17" s="3" t="s">
        <v>47</v>
      </c>
      <c r="C17" s="9" t="s">
        <v>30</v>
      </c>
      <c r="D17" s="7">
        <v>43186.460416666669</v>
      </c>
      <c r="E17" s="7">
        <v>43186.537777777776</v>
      </c>
      <c r="F17" s="3">
        <f t="shared" si="0"/>
        <v>7.7361111107165925E-2</v>
      </c>
      <c r="G17" s="4" t="s">
        <v>17</v>
      </c>
      <c r="H17" s="4" t="s">
        <v>33</v>
      </c>
      <c r="I17" s="4" t="s">
        <v>34</v>
      </c>
      <c r="J17" s="4" t="s">
        <v>92</v>
      </c>
      <c r="K17" s="6">
        <v>421</v>
      </c>
      <c r="L17" s="4"/>
    </row>
    <row r="18" spans="1:12" ht="40.5" customHeight="1">
      <c r="A18" s="5">
        <v>14</v>
      </c>
      <c r="B18" s="3" t="s">
        <v>47</v>
      </c>
      <c r="C18" s="9" t="s">
        <v>30</v>
      </c>
      <c r="D18" s="7">
        <v>43186.518055555556</v>
      </c>
      <c r="E18" s="7">
        <v>43186.701226851852</v>
      </c>
      <c r="F18" s="3">
        <f t="shared" si="0"/>
        <v>0.18317129629576812</v>
      </c>
      <c r="G18" s="4" t="s">
        <v>17</v>
      </c>
      <c r="H18" s="4" t="s">
        <v>33</v>
      </c>
      <c r="I18" s="4" t="s">
        <v>34</v>
      </c>
      <c r="J18" s="4" t="s">
        <v>127</v>
      </c>
      <c r="K18" s="6">
        <v>358</v>
      </c>
      <c r="L18" s="4" t="s">
        <v>34</v>
      </c>
    </row>
    <row r="19" spans="1:12" ht="40.5" customHeight="1">
      <c r="A19" s="5">
        <v>15</v>
      </c>
      <c r="B19" s="3" t="s">
        <v>47</v>
      </c>
      <c r="C19" s="9" t="s">
        <v>30</v>
      </c>
      <c r="D19" s="7">
        <v>43186.534722222219</v>
      </c>
      <c r="E19" s="7">
        <v>43186.680162037039</v>
      </c>
      <c r="F19" s="3">
        <f t="shared" si="0"/>
        <v>0.14543981481983792</v>
      </c>
      <c r="G19" s="4" t="s">
        <v>17</v>
      </c>
      <c r="H19" s="4" t="s">
        <v>33</v>
      </c>
      <c r="I19" s="4" t="s">
        <v>34</v>
      </c>
      <c r="J19" s="4" t="s">
        <v>130</v>
      </c>
      <c r="K19" s="6">
        <v>5205</v>
      </c>
      <c r="L19" s="4" t="s">
        <v>34</v>
      </c>
    </row>
    <row r="20" spans="1:12" ht="40.5" customHeight="1">
      <c r="A20" s="5">
        <v>16</v>
      </c>
      <c r="B20" s="3" t="s">
        <v>47</v>
      </c>
      <c r="C20" s="9" t="s">
        <v>35</v>
      </c>
      <c r="D20" s="7">
        <v>43186.420138888891</v>
      </c>
      <c r="E20" s="7">
        <v>43186.537974537037</v>
      </c>
      <c r="F20" s="3">
        <f t="shared" si="0"/>
        <v>0.11783564814686542</v>
      </c>
      <c r="G20" s="4" t="s">
        <v>17</v>
      </c>
      <c r="H20" s="4" t="s">
        <v>33</v>
      </c>
      <c r="I20" s="4" t="s">
        <v>34</v>
      </c>
      <c r="J20" s="4" t="s">
        <v>100</v>
      </c>
      <c r="K20" s="6">
        <v>184</v>
      </c>
      <c r="L20" s="4" t="s">
        <v>34</v>
      </c>
    </row>
    <row r="21" spans="1:12" ht="40.5" customHeight="1">
      <c r="A21" s="5">
        <v>17</v>
      </c>
      <c r="B21" s="3" t="s">
        <v>47</v>
      </c>
      <c r="C21" s="9" t="s">
        <v>35</v>
      </c>
      <c r="D21" s="7">
        <v>43186.467361111114</v>
      </c>
      <c r="E21" s="7">
        <v>43186.636805555558</v>
      </c>
      <c r="F21" s="3">
        <f t="shared" si="0"/>
        <v>0.16944444444379769</v>
      </c>
      <c r="G21" s="4" t="s">
        <v>17</v>
      </c>
      <c r="H21" s="4" t="s">
        <v>33</v>
      </c>
      <c r="I21" s="4" t="s">
        <v>34</v>
      </c>
      <c r="J21" s="4" t="s">
        <v>93</v>
      </c>
      <c r="K21" s="6">
        <v>1100</v>
      </c>
      <c r="L21" s="4" t="s">
        <v>34</v>
      </c>
    </row>
    <row r="22" spans="1:12" ht="40.5" customHeight="1">
      <c r="A22" s="5">
        <v>18</v>
      </c>
      <c r="B22" s="3" t="s">
        <v>47</v>
      </c>
      <c r="C22" s="9" t="s">
        <v>35</v>
      </c>
      <c r="D22" s="7">
        <v>43186.474340277775</v>
      </c>
      <c r="E22" s="7">
        <v>43186.517361111109</v>
      </c>
      <c r="F22" s="3">
        <f t="shared" si="0"/>
        <v>4.3020833334594499E-2</v>
      </c>
      <c r="G22" s="4" t="s">
        <v>13</v>
      </c>
      <c r="H22" s="4" t="s">
        <v>49</v>
      </c>
      <c r="I22" s="4" t="s">
        <v>50</v>
      </c>
      <c r="J22" s="4" t="s">
        <v>117</v>
      </c>
      <c r="K22" s="6">
        <v>828</v>
      </c>
      <c r="L22" s="4"/>
    </row>
    <row r="23" spans="1:12" ht="40.5" customHeight="1">
      <c r="A23" s="5">
        <v>19</v>
      </c>
      <c r="B23" s="3" t="s">
        <v>47</v>
      </c>
      <c r="C23" s="9" t="s">
        <v>35</v>
      </c>
      <c r="D23" s="7">
        <v>43186.504861111112</v>
      </c>
      <c r="E23" s="7">
        <v>43186.621319444443</v>
      </c>
      <c r="F23" s="3">
        <f t="shared" si="0"/>
        <v>0.11645833333022892</v>
      </c>
      <c r="G23" s="4" t="s">
        <v>17</v>
      </c>
      <c r="H23" s="4" t="s">
        <v>33</v>
      </c>
      <c r="I23" s="4" t="s">
        <v>34</v>
      </c>
      <c r="J23" s="4" t="s">
        <v>124</v>
      </c>
      <c r="K23" s="6">
        <v>345</v>
      </c>
      <c r="L23" s="4" t="s">
        <v>34</v>
      </c>
    </row>
    <row r="24" spans="1:12" ht="40.5" customHeight="1">
      <c r="A24" s="5">
        <v>20</v>
      </c>
      <c r="B24" s="3" t="s">
        <v>47</v>
      </c>
      <c r="C24" s="9" t="s">
        <v>31</v>
      </c>
      <c r="D24" s="7">
        <v>43186.347222222219</v>
      </c>
      <c r="E24" s="7">
        <v>43186.402777777781</v>
      </c>
      <c r="F24" s="3">
        <f t="shared" si="0"/>
        <v>5.5555555562023073E-2</v>
      </c>
      <c r="G24" s="4" t="s">
        <v>14</v>
      </c>
      <c r="H24" s="4" t="s">
        <v>52</v>
      </c>
      <c r="I24" s="4" t="s">
        <v>53</v>
      </c>
      <c r="J24" s="4" t="s">
        <v>96</v>
      </c>
      <c r="K24" s="6">
        <v>949</v>
      </c>
      <c r="L24" s="4"/>
    </row>
    <row r="25" spans="1:12" ht="40.5" customHeight="1">
      <c r="A25" s="5">
        <v>21</v>
      </c>
      <c r="B25" s="3" t="s">
        <v>47</v>
      </c>
      <c r="C25" s="9" t="s">
        <v>31</v>
      </c>
      <c r="D25" s="7">
        <v>43186.414583333331</v>
      </c>
      <c r="E25" s="7">
        <v>43186.522916666669</v>
      </c>
      <c r="F25" s="3">
        <f t="shared" si="0"/>
        <v>0.10833333333721384</v>
      </c>
      <c r="G25" s="4" t="s">
        <v>17</v>
      </c>
      <c r="H25" s="4" t="s">
        <v>33</v>
      </c>
      <c r="I25" s="4" t="s">
        <v>34</v>
      </c>
      <c r="J25" s="4" t="s">
        <v>97</v>
      </c>
      <c r="K25" s="6">
        <v>155</v>
      </c>
      <c r="L25" s="4" t="s">
        <v>34</v>
      </c>
    </row>
    <row r="26" spans="1:12" ht="40.5" customHeight="1">
      <c r="A26" s="5">
        <v>22</v>
      </c>
      <c r="B26" s="3" t="s">
        <v>47</v>
      </c>
      <c r="C26" s="9" t="s">
        <v>31</v>
      </c>
      <c r="D26" s="7">
        <v>43186.440972222219</v>
      </c>
      <c r="E26" s="7">
        <v>43186.513888888891</v>
      </c>
      <c r="F26" s="3">
        <f t="shared" si="0"/>
        <v>7.2916666671517305E-2</v>
      </c>
      <c r="G26" s="4" t="s">
        <v>13</v>
      </c>
      <c r="H26" s="4" t="s">
        <v>52</v>
      </c>
      <c r="I26" s="4" t="s">
        <v>54</v>
      </c>
      <c r="J26" s="4" t="s">
        <v>108</v>
      </c>
      <c r="K26" s="6">
        <v>80</v>
      </c>
      <c r="L26" s="4"/>
    </row>
    <row r="27" spans="1:12" ht="40.5" customHeight="1">
      <c r="A27" s="5">
        <v>23</v>
      </c>
      <c r="B27" s="3" t="s">
        <v>47</v>
      </c>
      <c r="C27" s="9" t="s">
        <v>31</v>
      </c>
      <c r="D27" s="7">
        <v>43186.514606481483</v>
      </c>
      <c r="E27" s="7">
        <v>43186.569444444445</v>
      </c>
      <c r="F27" s="3">
        <f t="shared" si="0"/>
        <v>5.4837962961755693E-2</v>
      </c>
      <c r="G27" s="4" t="s">
        <v>11</v>
      </c>
      <c r="H27" s="4" t="s">
        <v>67</v>
      </c>
      <c r="I27" s="4" t="s">
        <v>68</v>
      </c>
      <c r="J27" s="4" t="s">
        <v>126</v>
      </c>
      <c r="K27" s="6">
        <v>170</v>
      </c>
      <c r="L27" s="4"/>
    </row>
    <row r="28" spans="1:12" ht="40.5" customHeight="1">
      <c r="A28" s="5">
        <v>24</v>
      </c>
      <c r="B28" s="3" t="s">
        <v>47</v>
      </c>
      <c r="C28" s="9" t="s">
        <v>31</v>
      </c>
      <c r="D28" s="7">
        <v>43186.535150462965</v>
      </c>
      <c r="E28" s="7">
        <v>43186.611111111109</v>
      </c>
      <c r="F28" s="3">
        <f t="shared" si="0"/>
        <v>7.5960648144246079E-2</v>
      </c>
      <c r="G28" s="4" t="s">
        <v>14</v>
      </c>
      <c r="H28" s="4" t="s">
        <v>52</v>
      </c>
      <c r="I28" s="4" t="s">
        <v>71</v>
      </c>
      <c r="J28" s="4" t="s">
        <v>131</v>
      </c>
      <c r="K28" s="6">
        <v>172</v>
      </c>
      <c r="L28" s="4"/>
    </row>
    <row r="29" spans="1:12" ht="40.5" customHeight="1">
      <c r="A29" s="5">
        <v>25</v>
      </c>
      <c r="B29" s="3" t="s">
        <v>47</v>
      </c>
      <c r="C29" s="9" t="s">
        <v>31</v>
      </c>
      <c r="D29" s="7">
        <v>43186.536145833335</v>
      </c>
      <c r="E29" s="7">
        <v>43186.615972222222</v>
      </c>
      <c r="F29" s="3">
        <f t="shared" si="0"/>
        <v>7.9826388886431232E-2</v>
      </c>
      <c r="G29" s="4" t="s">
        <v>16</v>
      </c>
      <c r="H29" s="4" t="s">
        <v>52</v>
      </c>
      <c r="I29" s="4" t="s">
        <v>72</v>
      </c>
      <c r="J29" s="4" t="s">
        <v>132</v>
      </c>
      <c r="K29" s="6">
        <v>85</v>
      </c>
      <c r="L29" s="4"/>
    </row>
    <row r="30" spans="1:12" ht="40.5" customHeight="1">
      <c r="A30" s="5">
        <v>26</v>
      </c>
      <c r="B30" s="3" t="s">
        <v>47</v>
      </c>
      <c r="C30" s="9" t="s">
        <v>31</v>
      </c>
      <c r="D30" s="7">
        <v>43186.75</v>
      </c>
      <c r="E30" s="7">
        <v>43186.819444444445</v>
      </c>
      <c r="F30" s="3">
        <f t="shared" si="0"/>
        <v>6.9444444445252884E-2</v>
      </c>
      <c r="G30" s="4" t="s">
        <v>14</v>
      </c>
      <c r="H30" s="4" t="s">
        <v>52</v>
      </c>
      <c r="I30" s="4" t="s">
        <v>83</v>
      </c>
      <c r="J30" s="4" t="s">
        <v>141</v>
      </c>
      <c r="K30" s="6">
        <v>2473</v>
      </c>
      <c r="L30" s="4"/>
    </row>
    <row r="31" spans="1:12" ht="40.5" customHeight="1">
      <c r="A31" s="5">
        <v>27</v>
      </c>
      <c r="B31" s="3" t="s">
        <v>47</v>
      </c>
      <c r="C31" s="9" t="s">
        <v>31</v>
      </c>
      <c r="D31" s="7">
        <v>43186.770833333336</v>
      </c>
      <c r="E31" s="7">
        <v>43186.850694444445</v>
      </c>
      <c r="F31" s="3">
        <f t="shared" si="0"/>
        <v>7.9861111109494232E-2</v>
      </c>
      <c r="G31" s="4" t="s">
        <v>13</v>
      </c>
      <c r="H31" s="4" t="s">
        <v>84</v>
      </c>
      <c r="I31" s="4" t="s">
        <v>85</v>
      </c>
      <c r="J31" s="4" t="s">
        <v>142</v>
      </c>
      <c r="K31" s="6">
        <v>484</v>
      </c>
      <c r="L31" s="4"/>
    </row>
    <row r="32" spans="1:12" ht="40.5" customHeight="1">
      <c r="A32" s="5">
        <v>28</v>
      </c>
      <c r="B32" s="3" t="s">
        <v>47</v>
      </c>
      <c r="C32" s="9" t="s">
        <v>36</v>
      </c>
      <c r="D32" s="7">
        <v>43186.445138888892</v>
      </c>
      <c r="E32" s="7">
        <v>43186.569444444445</v>
      </c>
      <c r="F32" s="3">
        <f t="shared" si="0"/>
        <v>0.12430555555329192</v>
      </c>
      <c r="G32" s="4" t="s">
        <v>17</v>
      </c>
      <c r="H32" s="4" t="s">
        <v>33</v>
      </c>
      <c r="I32" s="4" t="s">
        <v>34</v>
      </c>
      <c r="J32" s="4" t="s">
        <v>109</v>
      </c>
      <c r="K32" s="6">
        <v>120</v>
      </c>
      <c r="L32" s="4" t="s">
        <v>34</v>
      </c>
    </row>
    <row r="33" spans="1:12" ht="40.5" customHeight="1">
      <c r="A33" s="5">
        <v>29</v>
      </c>
      <c r="B33" s="3" t="s">
        <v>47</v>
      </c>
      <c r="C33" s="9" t="s">
        <v>36</v>
      </c>
      <c r="D33" s="7">
        <v>43186.463888888888</v>
      </c>
      <c r="E33" s="7">
        <v>43186.683379629627</v>
      </c>
      <c r="F33" s="3">
        <f t="shared" si="0"/>
        <v>0.21949074073927477</v>
      </c>
      <c r="G33" s="4" t="s">
        <v>17</v>
      </c>
      <c r="H33" s="4" t="s">
        <v>33</v>
      </c>
      <c r="I33" s="4" t="s">
        <v>34</v>
      </c>
      <c r="J33" s="4" t="s">
        <v>43</v>
      </c>
      <c r="K33" s="6">
        <v>119</v>
      </c>
      <c r="L33" s="4" t="s">
        <v>34</v>
      </c>
    </row>
    <row r="34" spans="1:12" ht="40.5" customHeight="1">
      <c r="A34" s="5">
        <v>30</v>
      </c>
      <c r="B34" s="3" t="s">
        <v>47</v>
      </c>
      <c r="C34" s="9" t="s">
        <v>36</v>
      </c>
      <c r="D34" s="7">
        <v>43186.486111111109</v>
      </c>
      <c r="E34" s="7">
        <v>43186.544583333336</v>
      </c>
      <c r="F34" s="3">
        <f t="shared" si="0"/>
        <v>5.8472222226555459E-2</v>
      </c>
      <c r="G34" s="4" t="s">
        <v>17</v>
      </c>
      <c r="H34" s="4" t="s">
        <v>33</v>
      </c>
      <c r="I34" s="4" t="s">
        <v>34</v>
      </c>
      <c r="J34" s="4" t="s">
        <v>144</v>
      </c>
      <c r="K34" s="6">
        <v>122</v>
      </c>
      <c r="L34" s="4"/>
    </row>
    <row r="35" spans="1:12" ht="40.5" customHeight="1">
      <c r="A35" s="5">
        <v>31</v>
      </c>
      <c r="B35" s="3" t="s">
        <v>47</v>
      </c>
      <c r="C35" s="9" t="s">
        <v>36</v>
      </c>
      <c r="D35" s="7">
        <v>43186.495138888888</v>
      </c>
      <c r="E35" s="7">
        <v>43186.593344907407</v>
      </c>
      <c r="F35" s="3">
        <f t="shared" si="0"/>
        <v>9.820601851970423E-2</v>
      </c>
      <c r="G35" s="4" t="s">
        <v>17</v>
      </c>
      <c r="H35" s="4" t="s">
        <v>33</v>
      </c>
      <c r="I35" s="4" t="s">
        <v>34</v>
      </c>
      <c r="J35" s="4" t="s">
        <v>120</v>
      </c>
      <c r="K35" s="6">
        <v>86</v>
      </c>
      <c r="L35" s="4" t="s">
        <v>34</v>
      </c>
    </row>
    <row r="36" spans="1:12" ht="40.5" customHeight="1">
      <c r="A36" s="5">
        <v>32</v>
      </c>
      <c r="B36" s="3" t="s">
        <v>47</v>
      </c>
      <c r="C36" s="9" t="s">
        <v>36</v>
      </c>
      <c r="D36" s="7">
        <v>43186.570208333331</v>
      </c>
      <c r="E36" s="7">
        <v>43186.646168981482</v>
      </c>
      <c r="F36" s="3">
        <f t="shared" si="0"/>
        <v>7.5960648151522037E-2</v>
      </c>
      <c r="G36" s="4" t="s">
        <v>20</v>
      </c>
      <c r="H36" s="4" t="s">
        <v>80</v>
      </c>
      <c r="I36" s="4" t="s">
        <v>79</v>
      </c>
      <c r="J36" s="4" t="s">
        <v>45</v>
      </c>
      <c r="K36" s="6">
        <v>1473</v>
      </c>
      <c r="L36" s="4"/>
    </row>
    <row r="37" spans="1:12" ht="40.5" customHeight="1">
      <c r="A37" s="5">
        <v>33</v>
      </c>
      <c r="B37" s="3" t="s">
        <v>47</v>
      </c>
      <c r="C37" s="9" t="s">
        <v>36</v>
      </c>
      <c r="D37" s="7">
        <v>43186.614583333336</v>
      </c>
      <c r="E37" s="7">
        <v>43186.668553240743</v>
      </c>
      <c r="F37" s="3">
        <f t="shared" ref="F37:F68" si="1">E37-D37</f>
        <v>5.3969907407008577E-2</v>
      </c>
      <c r="G37" s="4" t="s">
        <v>16</v>
      </c>
      <c r="H37" s="4" t="s">
        <v>52</v>
      </c>
      <c r="I37" s="4" t="s">
        <v>54</v>
      </c>
      <c r="J37" s="4" t="s">
        <v>40</v>
      </c>
      <c r="K37" s="6">
        <v>139</v>
      </c>
      <c r="L37" s="4"/>
    </row>
    <row r="38" spans="1:12" ht="40.5" customHeight="1">
      <c r="A38" s="5">
        <v>34</v>
      </c>
      <c r="B38" s="3" t="s">
        <v>47</v>
      </c>
      <c r="C38" s="9" t="s">
        <v>36</v>
      </c>
      <c r="D38" s="7">
        <v>43186.801863425928</v>
      </c>
      <c r="E38" s="7">
        <v>43186.854166666664</v>
      </c>
      <c r="F38" s="3">
        <f t="shared" si="1"/>
        <v>5.2303240736364387E-2</v>
      </c>
      <c r="G38" s="4" t="s">
        <v>16</v>
      </c>
      <c r="H38" s="4" t="s">
        <v>52</v>
      </c>
      <c r="I38" s="4" t="s">
        <v>58</v>
      </c>
      <c r="J38" s="4" t="s">
        <v>40</v>
      </c>
      <c r="K38" s="6">
        <v>139</v>
      </c>
      <c r="L38" s="4"/>
    </row>
    <row r="39" spans="1:12" ht="40.5" customHeight="1">
      <c r="A39" s="5">
        <v>35</v>
      </c>
      <c r="B39" s="3" t="s">
        <v>47</v>
      </c>
      <c r="C39" s="9" t="s">
        <v>25</v>
      </c>
      <c r="D39" s="7">
        <v>43186.427777777775</v>
      </c>
      <c r="E39" s="7">
        <v>43186.533078703702</v>
      </c>
      <c r="F39" s="3">
        <f t="shared" si="1"/>
        <v>0.10530092592671281</v>
      </c>
      <c r="G39" s="4" t="s">
        <v>17</v>
      </c>
      <c r="H39" s="4" t="s">
        <v>33</v>
      </c>
      <c r="I39" s="4" t="s">
        <v>34</v>
      </c>
      <c r="J39" s="4" t="s">
        <v>102</v>
      </c>
      <c r="K39" s="6">
        <v>420</v>
      </c>
      <c r="L39" s="4" t="s">
        <v>34</v>
      </c>
    </row>
    <row r="40" spans="1:12" ht="40.5" customHeight="1">
      <c r="A40" s="5">
        <v>36</v>
      </c>
      <c r="B40" s="3" t="s">
        <v>47</v>
      </c>
      <c r="C40" s="9" t="s">
        <v>25</v>
      </c>
      <c r="D40" s="7">
        <v>43186.451388888891</v>
      </c>
      <c r="E40" s="7">
        <v>43186.697916666664</v>
      </c>
      <c r="F40" s="3">
        <f t="shared" si="1"/>
        <v>0.24652777777373558</v>
      </c>
      <c r="G40" s="4" t="s">
        <v>17</v>
      </c>
      <c r="H40" s="4" t="s">
        <v>33</v>
      </c>
      <c r="I40" s="4" t="s">
        <v>34</v>
      </c>
      <c r="J40" s="4" t="s">
        <v>112</v>
      </c>
      <c r="K40" s="6">
        <v>430</v>
      </c>
      <c r="L40" s="4" t="s">
        <v>34</v>
      </c>
    </row>
    <row r="41" spans="1:12" ht="40.5" customHeight="1">
      <c r="A41" s="5">
        <v>37</v>
      </c>
      <c r="B41" s="3" t="s">
        <v>47</v>
      </c>
      <c r="C41" s="9" t="s">
        <v>25</v>
      </c>
      <c r="D41" s="7">
        <v>43186.518449074072</v>
      </c>
      <c r="E41" s="7">
        <v>43186.57236111111</v>
      </c>
      <c r="F41" s="3">
        <f t="shared" si="1"/>
        <v>5.391203703766223E-2</v>
      </c>
      <c r="G41" s="4" t="s">
        <v>13</v>
      </c>
      <c r="H41" s="4" t="s">
        <v>55</v>
      </c>
      <c r="I41" s="4" t="s">
        <v>56</v>
      </c>
      <c r="J41" s="4" t="s">
        <v>128</v>
      </c>
      <c r="K41" s="6">
        <v>425</v>
      </c>
      <c r="L41" s="4"/>
    </row>
    <row r="42" spans="1:12" ht="40.5" customHeight="1">
      <c r="A42" s="5">
        <v>38</v>
      </c>
      <c r="B42" s="3" t="s">
        <v>47</v>
      </c>
      <c r="C42" s="9" t="s">
        <v>25</v>
      </c>
      <c r="D42" s="7">
        <v>43186.598055555558</v>
      </c>
      <c r="E42" s="7">
        <v>43186.663564814815</v>
      </c>
      <c r="F42" s="3">
        <f t="shared" si="1"/>
        <v>6.5509259256941732E-2</v>
      </c>
      <c r="G42" s="4" t="s">
        <v>16</v>
      </c>
      <c r="H42" s="4" t="s">
        <v>52</v>
      </c>
      <c r="I42" s="4" t="s">
        <v>82</v>
      </c>
      <c r="J42" s="4" t="s">
        <v>138</v>
      </c>
      <c r="K42" s="6">
        <v>178</v>
      </c>
      <c r="L42" s="4"/>
    </row>
    <row r="43" spans="1:12" ht="40.5" customHeight="1">
      <c r="A43" s="5">
        <v>39</v>
      </c>
      <c r="B43" s="3" t="s">
        <v>47</v>
      </c>
      <c r="C43" s="9" t="s">
        <v>25</v>
      </c>
      <c r="D43" s="7">
        <v>43186.745833333334</v>
      </c>
      <c r="E43" s="7">
        <v>43186.805555555555</v>
      </c>
      <c r="F43" s="3">
        <f t="shared" si="1"/>
        <v>5.9722222220443655E-2</v>
      </c>
      <c r="G43" s="4" t="s">
        <v>13</v>
      </c>
      <c r="H43" s="4" t="s">
        <v>49</v>
      </c>
      <c r="I43" s="4" t="s">
        <v>51</v>
      </c>
      <c r="J43" s="4" t="s">
        <v>140</v>
      </c>
      <c r="K43" s="6">
        <v>585</v>
      </c>
      <c r="L43" s="4"/>
    </row>
    <row r="44" spans="1:12" ht="40.5" customHeight="1">
      <c r="A44" s="5">
        <v>40</v>
      </c>
      <c r="B44" s="3" t="s">
        <v>47</v>
      </c>
      <c r="C44" s="9" t="s">
        <v>27</v>
      </c>
      <c r="D44" s="7">
        <v>43186.418055555558</v>
      </c>
      <c r="E44" s="7">
        <v>43186.626319444447</v>
      </c>
      <c r="F44" s="3">
        <f t="shared" si="1"/>
        <v>0.20826388888963265</v>
      </c>
      <c r="G44" s="4" t="s">
        <v>17</v>
      </c>
      <c r="H44" s="4" t="s">
        <v>33</v>
      </c>
      <c r="I44" s="4" t="s">
        <v>34</v>
      </c>
      <c r="J44" s="4" t="s">
        <v>98</v>
      </c>
      <c r="K44" s="6">
        <v>125</v>
      </c>
      <c r="L44" s="4" t="s">
        <v>34</v>
      </c>
    </row>
    <row r="45" spans="1:12" ht="40.5" customHeight="1">
      <c r="A45" s="5">
        <v>41</v>
      </c>
      <c r="B45" s="3" t="s">
        <v>47</v>
      </c>
      <c r="C45" s="9" t="s">
        <v>27</v>
      </c>
      <c r="D45" s="7">
        <v>43186.451354166667</v>
      </c>
      <c r="E45" s="7">
        <v>43186.514791666668</v>
      </c>
      <c r="F45" s="3">
        <f t="shared" si="1"/>
        <v>6.3437500000873115E-2</v>
      </c>
      <c r="G45" s="4" t="s">
        <v>16</v>
      </c>
      <c r="H45" s="4" t="s">
        <v>48</v>
      </c>
      <c r="I45" s="4" t="s">
        <v>57</v>
      </c>
      <c r="J45" s="4" t="s">
        <v>111</v>
      </c>
      <c r="K45" s="6">
        <v>124</v>
      </c>
      <c r="L45" s="4"/>
    </row>
    <row r="46" spans="1:12" ht="40.5" customHeight="1">
      <c r="A46" s="5">
        <v>42</v>
      </c>
      <c r="B46" s="3" t="s">
        <v>47</v>
      </c>
      <c r="C46" s="9" t="s">
        <v>27</v>
      </c>
      <c r="D46" s="7">
        <v>43186.555231481485</v>
      </c>
      <c r="E46" s="7">
        <v>43186.626122685186</v>
      </c>
      <c r="F46" s="3">
        <f t="shared" si="1"/>
        <v>7.0891203700739425E-2</v>
      </c>
      <c r="G46" s="4" t="s">
        <v>13</v>
      </c>
      <c r="H46" s="4" t="s">
        <v>73</v>
      </c>
      <c r="I46" s="4" t="s">
        <v>74</v>
      </c>
      <c r="J46" s="4" t="s">
        <v>133</v>
      </c>
      <c r="K46" s="6">
        <v>256</v>
      </c>
      <c r="L46" s="4"/>
    </row>
    <row r="47" spans="1:12" ht="40.5" customHeight="1">
      <c r="A47" s="5">
        <v>43</v>
      </c>
      <c r="B47" s="3" t="s">
        <v>47</v>
      </c>
      <c r="C47" s="9" t="s">
        <v>38</v>
      </c>
      <c r="D47" s="7">
        <v>43186.419444444444</v>
      </c>
      <c r="E47" s="7">
        <v>43186.555555555555</v>
      </c>
      <c r="F47" s="3">
        <f t="shared" si="1"/>
        <v>0.13611111111094942</v>
      </c>
      <c r="G47" s="4" t="s">
        <v>17</v>
      </c>
      <c r="H47" s="4" t="s">
        <v>33</v>
      </c>
      <c r="I47" s="4" t="s">
        <v>34</v>
      </c>
      <c r="J47" s="4" t="s">
        <v>99</v>
      </c>
      <c r="K47" s="6">
        <v>155</v>
      </c>
      <c r="L47" s="4" t="s">
        <v>34</v>
      </c>
    </row>
    <row r="48" spans="1:12" ht="40.5" customHeight="1">
      <c r="A48" s="5">
        <v>44</v>
      </c>
      <c r="B48" s="3" t="s">
        <v>47</v>
      </c>
      <c r="C48" s="9" t="s">
        <v>38</v>
      </c>
      <c r="D48" s="7">
        <v>43186.482638888891</v>
      </c>
      <c r="E48" s="7">
        <v>43186.649305555555</v>
      </c>
      <c r="F48" s="3">
        <f t="shared" si="1"/>
        <v>0.16666666666424135</v>
      </c>
      <c r="G48" s="4" t="s">
        <v>17</v>
      </c>
      <c r="H48" s="4" t="s">
        <v>33</v>
      </c>
      <c r="I48" s="4" t="s">
        <v>34</v>
      </c>
      <c r="J48" s="4" t="s">
        <v>95</v>
      </c>
      <c r="K48" s="6">
        <v>610</v>
      </c>
      <c r="L48" s="4" t="s">
        <v>34</v>
      </c>
    </row>
    <row r="49" spans="1:12" ht="40.5" customHeight="1">
      <c r="A49" s="5">
        <v>45</v>
      </c>
      <c r="B49" s="3" t="s">
        <v>47</v>
      </c>
      <c r="C49" s="9" t="s">
        <v>38</v>
      </c>
      <c r="D49" s="7">
        <v>43186.486111111109</v>
      </c>
      <c r="E49" s="7">
        <v>43186.55972222222</v>
      </c>
      <c r="F49" s="3">
        <f t="shared" si="1"/>
        <v>7.3611111110949423E-2</v>
      </c>
      <c r="G49" s="4" t="s">
        <v>16</v>
      </c>
      <c r="H49" s="4" t="s">
        <v>63</v>
      </c>
      <c r="I49" s="4" t="s">
        <v>64</v>
      </c>
      <c r="J49" s="4" t="s">
        <v>119</v>
      </c>
      <c r="K49" s="6">
        <v>155</v>
      </c>
      <c r="L49" s="4"/>
    </row>
    <row r="50" spans="1:12" ht="40.5" customHeight="1">
      <c r="A50" s="5">
        <v>46</v>
      </c>
      <c r="B50" s="3" t="s">
        <v>47</v>
      </c>
      <c r="C50" s="9" t="s">
        <v>32</v>
      </c>
      <c r="D50" s="7">
        <v>43186.4375</v>
      </c>
      <c r="E50" s="7">
        <v>43186.550381944442</v>
      </c>
      <c r="F50" s="3">
        <f t="shared" si="1"/>
        <v>0.11288194444205146</v>
      </c>
      <c r="G50" s="4" t="s">
        <v>17</v>
      </c>
      <c r="H50" s="4" t="s">
        <v>33</v>
      </c>
      <c r="I50" s="4" t="s">
        <v>34</v>
      </c>
      <c r="J50" s="4" t="s">
        <v>107</v>
      </c>
      <c r="K50" s="6">
        <v>517</v>
      </c>
      <c r="L50" s="4" t="s">
        <v>34</v>
      </c>
    </row>
    <row r="51" spans="1:12" ht="40.5" customHeight="1">
      <c r="A51" s="5">
        <v>47</v>
      </c>
      <c r="B51" s="3" t="s">
        <v>47</v>
      </c>
      <c r="C51" s="9" t="s">
        <v>39</v>
      </c>
      <c r="D51" s="7">
        <v>43186.42083333333</v>
      </c>
      <c r="E51" s="7">
        <v>43186.656539351854</v>
      </c>
      <c r="F51" s="3">
        <f t="shared" si="1"/>
        <v>0.2357060185240698</v>
      </c>
      <c r="G51" s="4" t="s">
        <v>17</v>
      </c>
      <c r="H51" s="4" t="s">
        <v>33</v>
      </c>
      <c r="I51" s="4" t="s">
        <v>34</v>
      </c>
      <c r="J51" s="4" t="s">
        <v>101</v>
      </c>
      <c r="K51" s="6">
        <v>349</v>
      </c>
      <c r="L51" s="4" t="s">
        <v>34</v>
      </c>
    </row>
    <row r="52" spans="1:12" ht="40.5" customHeight="1">
      <c r="A52" s="5">
        <v>48</v>
      </c>
      <c r="B52" s="3" t="s">
        <v>47</v>
      </c>
      <c r="C52" s="9" t="s">
        <v>39</v>
      </c>
      <c r="D52" s="7">
        <v>43186.461111111108</v>
      </c>
      <c r="E52" s="7">
        <v>43186.559224537035</v>
      </c>
      <c r="F52" s="3">
        <f t="shared" si="1"/>
        <v>9.8113425927294884E-2</v>
      </c>
      <c r="G52" s="4" t="s">
        <v>17</v>
      </c>
      <c r="H52" s="4" t="s">
        <v>33</v>
      </c>
      <c r="I52" s="4" t="s">
        <v>34</v>
      </c>
      <c r="J52" s="4" t="s">
        <v>114</v>
      </c>
      <c r="K52" s="6">
        <v>25</v>
      </c>
      <c r="L52" s="4" t="s">
        <v>34</v>
      </c>
    </row>
    <row r="53" spans="1:12" ht="40.5" customHeight="1">
      <c r="A53" s="5">
        <v>49</v>
      </c>
      <c r="B53" s="3" t="s">
        <v>47</v>
      </c>
      <c r="C53" s="9" t="s">
        <v>39</v>
      </c>
      <c r="D53" s="7">
        <v>43186.49722222222</v>
      </c>
      <c r="E53" s="7">
        <v>43186.589050925926</v>
      </c>
      <c r="F53" s="3">
        <f t="shared" si="1"/>
        <v>9.1828703705687076E-2</v>
      </c>
      <c r="G53" s="4" t="s">
        <v>17</v>
      </c>
      <c r="H53" s="4" t="s">
        <v>33</v>
      </c>
      <c r="I53" s="4" t="s">
        <v>34</v>
      </c>
      <c r="J53" s="4" t="s">
        <v>121</v>
      </c>
      <c r="K53" s="6">
        <v>448</v>
      </c>
      <c r="L53" s="4" t="s">
        <v>34</v>
      </c>
    </row>
    <row r="54" spans="1:12" ht="40.5" customHeight="1">
      <c r="A54" s="5">
        <v>50</v>
      </c>
      <c r="B54" s="3" t="s">
        <v>47</v>
      </c>
      <c r="C54" s="9" t="s">
        <v>39</v>
      </c>
      <c r="D54" s="7">
        <v>43186.510300925926</v>
      </c>
      <c r="E54" s="7">
        <v>43186.585416666669</v>
      </c>
      <c r="F54" s="3">
        <f t="shared" si="1"/>
        <v>7.5115740743058268E-2</v>
      </c>
      <c r="G54" s="4" t="s">
        <v>13</v>
      </c>
      <c r="H54" s="4" t="s">
        <v>52</v>
      </c>
      <c r="I54" s="4" t="s">
        <v>66</v>
      </c>
      <c r="J54" s="4" t="s">
        <v>125</v>
      </c>
      <c r="K54" s="6">
        <v>70</v>
      </c>
      <c r="L54" s="4"/>
    </row>
    <row r="55" spans="1:12" ht="40.5" customHeight="1">
      <c r="A55" s="5">
        <v>51</v>
      </c>
      <c r="B55" s="3" t="s">
        <v>47</v>
      </c>
      <c r="C55" s="9" t="s">
        <v>39</v>
      </c>
      <c r="D55" s="7">
        <v>43186.568460648145</v>
      </c>
      <c r="E55" s="7">
        <v>43186.648611111108</v>
      </c>
      <c r="F55" s="3">
        <f t="shared" si="1"/>
        <v>8.0150462963501923E-2</v>
      </c>
      <c r="G55" s="4" t="s">
        <v>20</v>
      </c>
      <c r="H55" s="4" t="s">
        <v>77</v>
      </c>
      <c r="I55" s="4" t="s">
        <v>78</v>
      </c>
      <c r="J55" s="4" t="s">
        <v>137</v>
      </c>
      <c r="K55" s="6">
        <v>897</v>
      </c>
      <c r="L55" s="4"/>
    </row>
    <row r="56" spans="1:12" ht="40.5" customHeight="1">
      <c r="A56" s="5">
        <v>52</v>
      </c>
      <c r="B56" s="3" t="s">
        <v>47</v>
      </c>
      <c r="C56" s="9" t="s">
        <v>28</v>
      </c>
      <c r="D56" s="7">
        <v>43186.442361111112</v>
      </c>
      <c r="E56" s="7">
        <v>43186.594826388886</v>
      </c>
      <c r="F56" s="3">
        <f t="shared" si="1"/>
        <v>0.15246527777344454</v>
      </c>
      <c r="G56" s="4" t="s">
        <v>17</v>
      </c>
      <c r="H56" s="4" t="s">
        <v>33</v>
      </c>
      <c r="I56" s="4" t="s">
        <v>34</v>
      </c>
      <c r="J56" s="4" t="s">
        <v>87</v>
      </c>
      <c r="K56" s="6">
        <v>1223</v>
      </c>
      <c r="L56" s="4" t="s">
        <v>34</v>
      </c>
    </row>
    <row r="57" spans="1:12" ht="40.5" customHeight="1">
      <c r="A57" s="5">
        <v>53</v>
      </c>
      <c r="B57" s="3" t="s">
        <v>47</v>
      </c>
      <c r="C57" s="9" t="s">
        <v>28</v>
      </c>
      <c r="D57" s="7">
        <v>43186.443055555559</v>
      </c>
      <c r="E57" s="7">
        <v>43186.591157407405</v>
      </c>
      <c r="F57" s="3">
        <f t="shared" si="1"/>
        <v>0.14810185184614966</v>
      </c>
      <c r="G57" s="4" t="s">
        <v>17</v>
      </c>
      <c r="H57" s="4" t="s">
        <v>33</v>
      </c>
      <c r="I57" s="4" t="s">
        <v>34</v>
      </c>
      <c r="J57" s="4" t="s">
        <v>88</v>
      </c>
      <c r="K57" s="6">
        <v>1245</v>
      </c>
      <c r="L57" s="4" t="s">
        <v>34</v>
      </c>
    </row>
    <row r="58" spans="1:12" ht="40.5" customHeight="1">
      <c r="A58" s="5">
        <v>54</v>
      </c>
      <c r="B58" s="3" t="s">
        <v>47</v>
      </c>
      <c r="C58" s="9" t="s">
        <v>28</v>
      </c>
      <c r="D58" s="7">
        <v>43186.444444444445</v>
      </c>
      <c r="E58" s="7">
        <v>43186.690162037034</v>
      </c>
      <c r="F58" s="3">
        <f t="shared" si="1"/>
        <v>0.24571759258833481</v>
      </c>
      <c r="G58" s="4" t="s">
        <v>17</v>
      </c>
      <c r="H58" s="4" t="s">
        <v>33</v>
      </c>
      <c r="I58" s="4" t="s">
        <v>34</v>
      </c>
      <c r="J58" s="4" t="s">
        <v>89</v>
      </c>
      <c r="K58" s="6">
        <v>2609</v>
      </c>
      <c r="L58" s="4" t="s">
        <v>34</v>
      </c>
    </row>
    <row r="59" spans="1:12" ht="40.5" customHeight="1">
      <c r="A59" s="5">
        <v>55</v>
      </c>
      <c r="B59" s="3" t="s">
        <v>47</v>
      </c>
      <c r="C59" s="9" t="s">
        <v>28</v>
      </c>
      <c r="D59" s="7">
        <v>43186.451898148145</v>
      </c>
      <c r="E59" s="7">
        <v>43186.495196759257</v>
      </c>
      <c r="F59" s="3">
        <f t="shared" si="1"/>
        <v>4.3298611111822538E-2</v>
      </c>
      <c r="G59" s="4" t="s">
        <v>13</v>
      </c>
      <c r="H59" s="4" t="s">
        <v>52</v>
      </c>
      <c r="I59" s="4" t="s">
        <v>58</v>
      </c>
      <c r="J59" s="4" t="s">
        <v>113</v>
      </c>
      <c r="K59" s="6">
        <v>87</v>
      </c>
      <c r="L59" s="4"/>
    </row>
    <row r="60" spans="1:12" ht="40.5" customHeight="1">
      <c r="A60" s="5">
        <v>56</v>
      </c>
      <c r="B60" s="3" t="s">
        <v>47</v>
      </c>
      <c r="C60" s="9" t="s">
        <v>28</v>
      </c>
      <c r="D60" s="7">
        <v>43186.456250000003</v>
      </c>
      <c r="E60" s="7">
        <v>43186.691874999997</v>
      </c>
      <c r="F60" s="3">
        <f t="shared" si="1"/>
        <v>0.2356249999938882</v>
      </c>
      <c r="G60" s="4" t="s">
        <v>17</v>
      </c>
      <c r="H60" s="4" t="s">
        <v>33</v>
      </c>
      <c r="I60" s="4" t="s">
        <v>34</v>
      </c>
      <c r="J60" s="4" t="s">
        <v>41</v>
      </c>
      <c r="K60" s="6">
        <v>965</v>
      </c>
      <c r="L60" s="4" t="s">
        <v>34</v>
      </c>
    </row>
    <row r="61" spans="1:12" ht="40.5" customHeight="1">
      <c r="A61" s="5">
        <v>57</v>
      </c>
      <c r="B61" s="3" t="s">
        <v>47</v>
      </c>
      <c r="C61" s="9" t="s">
        <v>28</v>
      </c>
      <c r="D61" s="7">
        <v>43186.481249999997</v>
      </c>
      <c r="E61" s="7">
        <v>43186.689814814818</v>
      </c>
      <c r="F61" s="3">
        <f t="shared" si="1"/>
        <v>0.20856481482042</v>
      </c>
      <c r="G61" s="4" t="s">
        <v>17</v>
      </c>
      <c r="H61" s="4" t="s">
        <v>33</v>
      </c>
      <c r="I61" s="4" t="s">
        <v>34</v>
      </c>
      <c r="J61" s="4" t="s">
        <v>94</v>
      </c>
      <c r="K61" s="6">
        <v>1622</v>
      </c>
      <c r="L61" s="4" t="s">
        <v>34</v>
      </c>
    </row>
    <row r="62" spans="1:12" ht="40.5" customHeight="1">
      <c r="A62" s="5">
        <v>58</v>
      </c>
      <c r="B62" s="3" t="s">
        <v>47</v>
      </c>
      <c r="C62" s="9" t="s">
        <v>28</v>
      </c>
      <c r="D62" s="7">
        <v>43186.483182870368</v>
      </c>
      <c r="E62" s="7">
        <v>43186.544282407405</v>
      </c>
      <c r="F62" s="3">
        <f t="shared" si="1"/>
        <v>6.1099537037080154E-2</v>
      </c>
      <c r="G62" s="4" t="s">
        <v>13</v>
      </c>
      <c r="H62" s="4" t="s">
        <v>61</v>
      </c>
      <c r="I62" s="4" t="s">
        <v>62</v>
      </c>
      <c r="J62" s="4" t="s">
        <v>118</v>
      </c>
      <c r="K62" s="6">
        <v>602</v>
      </c>
      <c r="L62" s="4"/>
    </row>
    <row r="63" spans="1:12" ht="40.5" customHeight="1">
      <c r="A63" s="5">
        <v>59</v>
      </c>
      <c r="B63" s="3" t="s">
        <v>47</v>
      </c>
      <c r="C63" s="9" t="s">
        <v>28</v>
      </c>
      <c r="D63" s="7">
        <v>43186.489583333336</v>
      </c>
      <c r="E63" s="7">
        <v>43186.693842592591</v>
      </c>
      <c r="F63" s="3">
        <f t="shared" si="1"/>
        <v>0.2042592592551955</v>
      </c>
      <c r="G63" s="4" t="s">
        <v>17</v>
      </c>
      <c r="H63" s="4" t="s">
        <v>33</v>
      </c>
      <c r="I63" s="4" t="s">
        <v>34</v>
      </c>
      <c r="J63" s="4" t="s">
        <v>86</v>
      </c>
      <c r="K63" s="6">
        <v>299</v>
      </c>
      <c r="L63" s="4" t="s">
        <v>34</v>
      </c>
    </row>
    <row r="64" spans="1:12" ht="40.5" customHeight="1">
      <c r="A64" s="5">
        <v>60</v>
      </c>
      <c r="B64" s="3" t="s">
        <v>47</v>
      </c>
      <c r="C64" s="9" t="s">
        <v>28</v>
      </c>
      <c r="D64" s="7">
        <v>43186.497916666667</v>
      </c>
      <c r="E64" s="7">
        <v>43186.70888888889</v>
      </c>
      <c r="F64" s="3">
        <f t="shared" si="1"/>
        <v>0.210972222223063</v>
      </c>
      <c r="G64" s="4" t="s">
        <v>17</v>
      </c>
      <c r="H64" s="4" t="s">
        <v>33</v>
      </c>
      <c r="I64" s="4" t="s">
        <v>34</v>
      </c>
      <c r="J64" s="4" t="s">
        <v>122</v>
      </c>
      <c r="K64" s="6">
        <v>569</v>
      </c>
      <c r="L64" s="4" t="s">
        <v>34</v>
      </c>
    </row>
    <row r="65" spans="1:12" ht="40.5" customHeight="1">
      <c r="A65" s="5">
        <v>61</v>
      </c>
      <c r="B65" s="3" t="s">
        <v>47</v>
      </c>
      <c r="C65" s="9" t="s">
        <v>28</v>
      </c>
      <c r="D65" s="7">
        <v>43186.527546296296</v>
      </c>
      <c r="E65" s="7">
        <v>43186.588425925926</v>
      </c>
      <c r="F65" s="3">
        <f t="shared" si="1"/>
        <v>6.0879629629198462E-2</v>
      </c>
      <c r="G65" s="4" t="s">
        <v>13</v>
      </c>
      <c r="H65" s="4" t="s">
        <v>69</v>
      </c>
      <c r="I65" s="4" t="s">
        <v>70</v>
      </c>
      <c r="J65" s="4" t="s">
        <v>129</v>
      </c>
      <c r="K65" s="6">
        <v>80</v>
      </c>
      <c r="L65" s="4"/>
    </row>
    <row r="66" spans="1:12" ht="40.5" customHeight="1">
      <c r="A66" s="5">
        <v>62</v>
      </c>
      <c r="B66" s="3" t="s">
        <v>47</v>
      </c>
      <c r="C66" s="9" t="s">
        <v>28</v>
      </c>
      <c r="D66" s="7">
        <v>43186.559027777781</v>
      </c>
      <c r="E66" s="7">
        <v>43186.679652777777</v>
      </c>
      <c r="F66" s="3">
        <f t="shared" si="1"/>
        <v>0.12062499999592546</v>
      </c>
      <c r="G66" s="4" t="s">
        <v>17</v>
      </c>
      <c r="H66" s="4" t="s">
        <v>33</v>
      </c>
      <c r="I66" s="4" t="s">
        <v>34</v>
      </c>
      <c r="J66" s="4" t="s">
        <v>134</v>
      </c>
      <c r="K66" s="6">
        <v>317</v>
      </c>
      <c r="L66" s="4" t="s">
        <v>34</v>
      </c>
    </row>
    <row r="67" spans="1:12" ht="40.5" customHeight="1">
      <c r="A67" s="5">
        <v>63</v>
      </c>
      <c r="B67" s="3" t="s">
        <v>47</v>
      </c>
      <c r="C67" s="9" t="s">
        <v>28</v>
      </c>
      <c r="D67" s="7">
        <v>43186.55972222222</v>
      </c>
      <c r="E67" s="7">
        <v>43186.708645833336</v>
      </c>
      <c r="F67" s="3">
        <f t="shared" si="1"/>
        <v>0.14892361111560604</v>
      </c>
      <c r="G67" s="4" t="s">
        <v>17</v>
      </c>
      <c r="H67" s="4" t="s">
        <v>33</v>
      </c>
      <c r="I67" s="4" t="s">
        <v>34</v>
      </c>
      <c r="J67" s="4" t="s">
        <v>135</v>
      </c>
      <c r="K67" s="6">
        <v>1279</v>
      </c>
      <c r="L67" s="4" t="s">
        <v>34</v>
      </c>
    </row>
    <row r="68" spans="1:12" ht="40.5" customHeight="1">
      <c r="A68" s="5">
        <v>64</v>
      </c>
      <c r="B68" s="3" t="s">
        <v>47</v>
      </c>
      <c r="C68" s="9" t="s">
        <v>28</v>
      </c>
      <c r="D68" s="7">
        <v>43186.570370370369</v>
      </c>
      <c r="E68" s="7">
        <v>43186.644120370373</v>
      </c>
      <c r="F68" s="3">
        <f t="shared" si="1"/>
        <v>7.3750000003201421E-2</v>
      </c>
      <c r="G68" s="4" t="s">
        <v>13</v>
      </c>
      <c r="H68" s="4" t="s">
        <v>52</v>
      </c>
      <c r="I68" s="4" t="s">
        <v>81</v>
      </c>
      <c r="J68" s="4" t="s">
        <v>44</v>
      </c>
      <c r="K68" s="6">
        <v>835</v>
      </c>
      <c r="L68" s="4"/>
    </row>
    <row r="69" spans="1:12" ht="40.5" customHeight="1">
      <c r="A69" s="5">
        <v>65</v>
      </c>
      <c r="B69" s="3" t="s">
        <v>47</v>
      </c>
      <c r="C69" s="9" t="s">
        <v>28</v>
      </c>
      <c r="D69" s="7">
        <v>43186.612500000003</v>
      </c>
      <c r="E69" s="7">
        <v>43186.669988425929</v>
      </c>
      <c r="F69" s="3">
        <f t="shared" ref="F69:F100" si="2">E69-D69</f>
        <v>5.7488425925839692E-2</v>
      </c>
      <c r="G69" s="4" t="s">
        <v>17</v>
      </c>
      <c r="H69" s="4" t="s">
        <v>33</v>
      </c>
      <c r="I69" s="4" t="s">
        <v>34</v>
      </c>
      <c r="J69" s="4" t="s">
        <v>139</v>
      </c>
      <c r="K69" s="6">
        <v>1215</v>
      </c>
      <c r="L69" s="4"/>
    </row>
    <row r="70" spans="1:12" ht="40.5" customHeight="1">
      <c r="A70" s="5">
        <v>66</v>
      </c>
      <c r="B70" s="3" t="s">
        <v>47</v>
      </c>
      <c r="C70" s="9" t="s">
        <v>28</v>
      </c>
      <c r="D70" s="7">
        <v>43186.798333333332</v>
      </c>
      <c r="E70" s="7">
        <v>43186.858067129629</v>
      </c>
      <c r="F70" s="3">
        <f t="shared" si="2"/>
        <v>5.9733796297223307E-2</v>
      </c>
      <c r="G70" s="4" t="s">
        <v>20</v>
      </c>
      <c r="H70" s="4" t="s">
        <v>73</v>
      </c>
      <c r="I70" s="4" t="s">
        <v>74</v>
      </c>
      <c r="J70" s="4" t="s">
        <v>143</v>
      </c>
      <c r="K70" s="6">
        <v>1259</v>
      </c>
      <c r="L70" s="4"/>
    </row>
  </sheetData>
  <sortState ref="A5:L70">
    <sortCondition ref="C5:C70"/>
    <sortCondition ref="D5:D7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0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2018-03-28T05:04:25Z</dcterms:modified>
</cp:coreProperties>
</file>